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кумент" sheetId="2" r:id="rId1"/>
  </sheets>
  <definedNames>
    <definedName name="_xlnm.Print_Titles" localSheetId="0">Документ!$9:$9</definedName>
  </definedNames>
  <calcPr calcId="145621"/>
</workbook>
</file>

<file path=xl/calcChain.xml><?xml version="1.0" encoding="utf-8"?>
<calcChain xmlns="http://schemas.openxmlformats.org/spreadsheetml/2006/main">
  <c r="C22" i="2" l="1"/>
  <c r="C11" i="2" l="1"/>
  <c r="C10" i="2" s="1"/>
</calcChain>
</file>

<file path=xl/sharedStrings.xml><?xml version="1.0" encoding="utf-8"?>
<sst xmlns="http://schemas.openxmlformats.org/spreadsheetml/2006/main" count="62" uniqueCount="62">
  <si>
    <t>1</t>
  </si>
  <si>
    <t>2</t>
  </si>
  <si>
    <t>3</t>
  </si>
  <si>
    <t>182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</si>
  <si>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</si>
  <si>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</si>
  <si>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</si>
  <si>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</si>
  <si>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</si>
  <si>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</si>
  <si>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</si>
  <si>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</si>
  <si>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</si>
  <si>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925</t>
  </si>
  <si>
    <t>Администрация сельского поселения "Серёгово"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</si>
  <si>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</si>
  <si>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</si>
  <si>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</si>
  <si>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</si>
  <si>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</si>
  <si>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</si>
  <si>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</si>
  <si>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</si>
  <si>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государственную регистрацию актов гражданского состояния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</si>
  <si>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</si>
  <si>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</si>
  <si>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</si>
  <si>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Код бюджетной классификации</t>
  </si>
  <si>
    <t xml:space="preserve">Наименование БК доходов </t>
  </si>
  <si>
    <t>Кассовое исполнение</t>
  </si>
  <si>
    <t>Приложение №1</t>
  </si>
  <si>
    <t xml:space="preserve">к  решению  Совета  </t>
  </si>
  <si>
    <t xml:space="preserve"> сельского  поселения "Серёгово"</t>
  </si>
  <si>
    <t>Доходы</t>
  </si>
  <si>
    <t xml:space="preserve">  бюджета сельского поселения "Серёгово" за 2022 год</t>
  </si>
  <si>
    <t>по кодам классификации доходов бюджетов</t>
  </si>
  <si>
    <t>ВСЕГО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</si>
  <si>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</si>
  <si>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</si>
  <si>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1 01 02010 01 1000 110</t>
  </si>
  <si>
    <t>1 01 02010 01 2100 110</t>
  </si>
  <si>
    <t>1 01 02010 01 3000 110</t>
  </si>
  <si>
    <t>1 01 02030 01 2100 110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</si>
  <si>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</si>
  <si>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</si>
  <si>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</si>
  <si>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</si>
  <si>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</si>
  <si>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</si>
  <si>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1 08 04020 01 4000 110</t>
  </si>
  <si>
    <t>1 11 09045 10 0000 120</t>
  </si>
  <si>
    <t>1 13 02995 10 0000 130</t>
  </si>
  <si>
    <t>1 17 05050 10 0000 180</t>
  </si>
  <si>
    <t>2 02 16001 10 0000 150</t>
  </si>
  <si>
    <t>2 02 29999 10 0000 150</t>
  </si>
  <si>
    <t>2 02 30024 10 0000 150</t>
  </si>
  <si>
    <t>2 02 35118 10 0000 150</t>
  </si>
  <si>
    <t>2 02 35930 10 0000 150</t>
  </si>
  <si>
    <t>2 02 40014 10 0000 150</t>
  </si>
  <si>
    <t>2 02 49999 10 0000 150</t>
  </si>
  <si>
    <t>2 07 05020 10 0000 150</t>
  </si>
  <si>
    <t>от 27.06.2023г. №5-14/1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</si>
</sst>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49" fontId="2" fillId="0" borderId="3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49" fontId="2" fillId="0" borderId="6">
      <alignment horizontal="center" vertical="center" wrapText="1"/>
    </xf>
    <xf numFmtId="49" fontId="3" fillId="2" borderId="7">
      <alignment horizontal="center" vertical="top" shrinkToFit="1"/>
    </xf>
    <xf numFmtId="49" fontId="3" fillId="2" borderId="8">
      <alignment horizontal="center" vertical="top" shrinkToFit="1"/>
    </xf>
    <xf numFmtId="0" fontId="3" fillId="2" borderId="8">
      <alignment horizontal="left" vertical="top" wrapText="1"/>
    </xf>
    <xf numFmtId="4" fontId="3" fillId="2" borderId="9">
      <alignment horizontal="right" vertical="top" shrinkToFit="1"/>
    </xf>
    <xf numFmtId="49" fontId="2" fillId="3" borderId="10">
      <alignment horizontal="center" vertical="top" shrinkToFit="1"/>
    </xf>
    <xf numFmtId="49" fontId="2" fillId="3" borderId="11">
      <alignment horizontal="center" vertical="top" shrinkToFit="1"/>
    </xf>
    <xf numFmtId="0" fontId="2" fillId="3" borderId="11">
      <alignment horizontal="left" vertical="top" wrapText="1"/>
    </xf>
    <xf numFmtId="4" fontId="2" fillId="3" borderId="12">
      <alignment horizontal="right" vertical="top" shrinkToFit="1"/>
    </xf>
    <xf numFmtId="49" fontId="2" fillId="4" borderId="13">
      <alignment horizontal="center" vertical="top" shrinkToFit="1"/>
    </xf>
    <xf numFmtId="49" fontId="2" fillId="4" borderId="14">
      <alignment horizontal="center" vertical="top" shrinkToFit="1"/>
    </xf>
    <xf numFmtId="0" fontId="2" fillId="4" borderId="14">
      <alignment horizontal="left" vertical="top" wrapText="1"/>
    </xf>
    <xf numFmtId="4" fontId="2" fillId="4" borderId="15">
      <alignment horizontal="right" vertical="top" shrinkToFit="1"/>
    </xf>
    <xf numFmtId="49" fontId="4" fillId="0" borderId="13">
      <alignment horizontal="center" vertical="top" shrinkToFit="1"/>
    </xf>
    <xf numFmtId="49" fontId="1" fillId="0" borderId="14">
      <alignment horizontal="center" vertical="top" shrinkToFit="1"/>
    </xf>
    <xf numFmtId="0" fontId="1" fillId="0" borderId="14">
      <alignment horizontal="left" vertical="top" wrapText="1"/>
    </xf>
    <xf numFmtId="4" fontId="5" fillId="0" borderId="15">
      <alignment horizontal="right" vertical="top" shrinkToFit="1"/>
    </xf>
    <xf numFmtId="49" fontId="4" fillId="0" borderId="13">
      <alignment horizontal="center" vertical="top" shrinkToFit="1"/>
    </xf>
    <xf numFmtId="49" fontId="1" fillId="0" borderId="14">
      <alignment horizontal="center" vertical="top" shrinkToFit="1"/>
    </xf>
    <xf numFmtId="0" fontId="1" fillId="0" borderId="14">
      <alignment horizontal="left" vertical="top" wrapText="1"/>
    </xf>
    <xf numFmtId="4" fontId="5" fillId="0" borderId="15">
      <alignment horizontal="right" vertical="top" shrinkToFit="1"/>
    </xf>
    <xf numFmtId="4" fontId="3" fillId="5" borderId="16">
      <alignment horizontal="right" shrinkToFit="1"/>
    </xf>
    <xf numFmtId="0" fontId="1" fillId="0" borderId="17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7" xfId="28" applyNumberFormat="1" applyProtection="1"/>
    <xf numFmtId="0" fontId="7" fillId="0" borderId="0" xfId="0" applyFont="1" applyProtection="1">
      <protection locked="0"/>
    </xf>
    <xf numFmtId="0" fontId="9" fillId="0" borderId="18" xfId="1" applyNumberFormat="1" applyFont="1" applyBorder="1" applyAlignment="1" applyProtection="1">
      <alignment horizontal="center" vertical="top" wrapText="1"/>
    </xf>
    <xf numFmtId="49" fontId="9" fillId="0" borderId="18" xfId="2" applyNumberFormat="1" applyFont="1" applyBorder="1" applyAlignment="1" applyProtection="1">
      <alignment horizontal="center" vertical="center" wrapText="1"/>
    </xf>
    <xf numFmtId="49" fontId="9" fillId="0" borderId="18" xfId="3" applyNumberFormat="1" applyFont="1" applyBorder="1" applyAlignment="1" applyProtection="1">
      <alignment horizontal="center" vertical="center" wrapText="1"/>
    </xf>
    <xf numFmtId="49" fontId="9" fillId="0" borderId="18" xfId="5" applyNumberFormat="1" applyFont="1" applyBorder="1" applyProtection="1">
      <alignment horizontal="center" vertical="center" wrapText="1"/>
    </xf>
    <xf numFmtId="49" fontId="9" fillId="0" borderId="18" xfId="6" applyNumberFormat="1" applyFont="1" applyBorder="1" applyProtection="1">
      <alignment horizontal="center" vertical="center" wrapText="1"/>
    </xf>
    <xf numFmtId="49" fontId="10" fillId="0" borderId="18" xfId="4" applyNumberFormat="1" applyFont="1" applyBorder="1" applyProtection="1">
      <alignment horizontal="center" vertical="center" wrapText="1"/>
    </xf>
    <xf numFmtId="164" fontId="10" fillId="0" borderId="18" xfId="6" applyNumberFormat="1" applyFont="1" applyBorder="1" applyAlignment="1" applyProtection="1">
      <alignment horizontal="right" vertical="center" wrapText="1"/>
    </xf>
    <xf numFmtId="49" fontId="10" fillId="0" borderId="18" xfId="5" applyNumberFormat="1" applyFont="1" applyBorder="1" applyProtection="1">
      <alignment horizontal="center" vertical="center" wrapText="1"/>
    </xf>
    <xf numFmtId="49" fontId="10" fillId="2" borderId="18" xfId="8" applyNumberFormat="1" applyFont="1" applyBorder="1" applyProtection="1">
      <alignment horizontal="center" vertical="top" shrinkToFit="1"/>
    </xf>
    <xf numFmtId="0" fontId="10" fillId="2" borderId="18" xfId="9" applyNumberFormat="1" applyFont="1" applyBorder="1" applyProtection="1">
      <alignment horizontal="left" vertical="top" wrapText="1"/>
    </xf>
    <xf numFmtId="164" fontId="10" fillId="2" borderId="18" xfId="10" applyNumberFormat="1" applyFont="1" applyBorder="1" applyProtection="1">
      <alignment horizontal="right" vertical="top" shrinkToFit="1"/>
    </xf>
    <xf numFmtId="49" fontId="11" fillId="0" borderId="14" xfId="20" applyNumberFormat="1" applyFont="1" applyProtection="1">
      <alignment horizontal="center" vertical="top" shrinkToFit="1"/>
    </xf>
    <xf numFmtId="0" fontId="11" fillId="0" borderId="14" xfId="21" applyNumberFormat="1" applyFont="1" applyProtection="1">
      <alignment horizontal="left" vertical="top" wrapText="1"/>
    </xf>
    <xf numFmtId="164" fontId="11" fillId="0" borderId="15" xfId="22" applyNumberFormat="1" applyFont="1" applyProtection="1">
      <alignment horizontal="right" vertical="top" shrinkToFit="1"/>
    </xf>
    <xf numFmtId="49" fontId="11" fillId="0" borderId="13" xfId="19" applyNumberFormat="1" applyFont="1" applyProtection="1">
      <alignment horizontal="center" vertical="top" shrinkToFit="1"/>
    </xf>
    <xf numFmtId="49" fontId="10" fillId="2" borderId="8" xfId="8" applyNumberFormat="1" applyFont="1" applyProtection="1">
      <alignment horizontal="center" vertical="top" shrinkToFit="1"/>
    </xf>
    <xf numFmtId="0" fontId="10" fillId="2" borderId="8" xfId="9" applyNumberFormat="1" applyFont="1" applyProtection="1">
      <alignment horizontal="left" vertical="top" wrapText="1"/>
    </xf>
    <xf numFmtId="164" fontId="10" fillId="2" borderId="9" xfId="10" applyNumberFormat="1" applyFont="1" applyProtection="1">
      <alignment horizontal="right" vertical="top" shrinkToFit="1"/>
    </xf>
    <xf numFmtId="0" fontId="7" fillId="0" borderId="0" xfId="0" applyFont="1" applyAlignment="1" applyProtection="1">
      <alignment horizontal="right"/>
      <protection locked="0"/>
    </xf>
    <xf numFmtId="0" fontId="8" fillId="0" borderId="1" xfId="0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1" xfId="29">
      <alignment horizontal="left" vertical="top" wrapText="1"/>
    </xf>
    <xf numFmtId="0" fontId="7" fillId="0" borderId="1" xfId="0" applyFont="1" applyFill="1" applyBorder="1" applyAlignment="1" applyProtection="1">
      <alignment horizontal="right" vertical="top" wrapText="1"/>
      <protection locked="0"/>
    </xf>
    <xf numFmtId="0" fontId="8" fillId="0" borderId="1" xfId="0" applyFont="1" applyFill="1" applyBorder="1" applyAlignment="1" applyProtection="1">
      <alignment horizontal="center" vertical="top" wrapText="1"/>
      <protection locked="0"/>
    </xf>
  </cellXfs>
  <cellStyles count="35">
    <cellStyle name="br" xfId="32"/>
    <cellStyle name="col" xfId="31"/>
    <cellStyle name="ex58" xfId="27"/>
    <cellStyle name="ex59" xfId="7"/>
    <cellStyle name="ex60" xfId="8"/>
    <cellStyle name="ex61" xfId="9"/>
    <cellStyle name="ex62" xfId="10"/>
    <cellStyle name="ex63" xfId="11"/>
    <cellStyle name="ex64" xfId="12"/>
    <cellStyle name="ex65" xfId="13"/>
    <cellStyle name="ex66" xfId="14"/>
    <cellStyle name="ex67" xfId="15"/>
    <cellStyle name="ex68" xfId="16"/>
    <cellStyle name="ex69" xfId="17"/>
    <cellStyle name="ex70" xfId="18"/>
    <cellStyle name="ex71" xfId="23"/>
    <cellStyle name="ex72" xfId="24"/>
    <cellStyle name="ex73" xfId="25"/>
    <cellStyle name="ex74" xfId="26"/>
    <cellStyle name="ex75" xfId="19"/>
    <cellStyle name="ex76" xfId="20"/>
    <cellStyle name="ex77" xfId="21"/>
    <cellStyle name="ex78" xfId="22"/>
    <cellStyle name="st57" xfId="1"/>
    <cellStyle name="style0" xfId="33"/>
    <cellStyle name="td" xfId="34"/>
    <cellStyle name="tr" xfId="30"/>
    <cellStyle name="xl_bot_header" xfId="5"/>
    <cellStyle name="xl_bot_left_header" xfId="4"/>
    <cellStyle name="xl_bot_right_header" xfId="6"/>
    <cellStyle name="xl_footer" xfId="29"/>
    <cellStyle name="xl_top_header" xfId="2"/>
    <cellStyle name="xl_top_right_header" xfId="3"/>
    <cellStyle name="xl_total_bot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showGridLines="0" tabSelected="1" zoomScaleNormal="100" workbookViewId="0">
      <pane ySplit="9" topLeftCell="A10" activePane="bottomLeft" state="frozen"/>
      <selection pane="bottomLeft" activeCell="J12" sqref="J12"/>
    </sheetView>
  </sheetViews>
  <sheetFormatPr defaultRowHeight="15" x14ac:dyDescent="0.25"/>
  <cols>
    <col min="1" max="1" width="21.7109375" style="1" customWidth="1"/>
    <col min="2" max="2" width="40.5703125" style="1" customWidth="1"/>
    <col min="3" max="3" width="17.7109375" style="1" customWidth="1"/>
    <col min="4" max="16384" width="9.140625" style="1"/>
  </cols>
  <sheetData>
    <row r="1" spans="1:3" ht="15.95" customHeight="1" x14ac:dyDescent="0.25">
      <c r="B1" s="3"/>
      <c r="C1" s="22" t="s">
        <v>30</v>
      </c>
    </row>
    <row r="2" spans="1:3" ht="15.95" customHeight="1" x14ac:dyDescent="0.25">
      <c r="B2" s="25" t="s">
        <v>31</v>
      </c>
      <c r="C2" s="25"/>
    </row>
    <row r="3" spans="1:3" ht="15.95" customHeight="1" x14ac:dyDescent="0.25">
      <c r="B3" s="25" t="s">
        <v>32</v>
      </c>
      <c r="C3" s="25"/>
    </row>
    <row r="4" spans="1:3" ht="15.95" customHeight="1" x14ac:dyDescent="0.25">
      <c r="B4" s="25" t="s">
        <v>61</v>
      </c>
      <c r="C4" s="25"/>
    </row>
    <row r="5" spans="1:3" ht="15.95" customHeight="1" x14ac:dyDescent="0.25">
      <c r="A5" s="26" t="s">
        <v>33</v>
      </c>
      <c r="B5" s="26"/>
      <c r="C5" s="26"/>
    </row>
    <row r="6" spans="1:3" ht="15.95" customHeight="1" x14ac:dyDescent="0.25">
      <c r="A6" s="23" t="s">
        <v>34</v>
      </c>
      <c r="B6" s="23"/>
      <c r="C6" s="23"/>
    </row>
    <row r="7" spans="1:3" ht="30.75" customHeight="1" x14ac:dyDescent="0.25">
      <c r="A7" s="23" t="s">
        <v>35</v>
      </c>
      <c r="B7" s="23"/>
      <c r="C7" s="23"/>
    </row>
    <row r="8" spans="1:3" ht="25.5" x14ac:dyDescent="0.25">
      <c r="A8" s="4" t="s">
        <v>27</v>
      </c>
      <c r="B8" s="5" t="s">
        <v>28</v>
      </c>
      <c r="C8" s="6" t="s">
        <v>29</v>
      </c>
    </row>
    <row r="9" spans="1:3" x14ac:dyDescent="0.25">
      <c r="A9" s="7" t="s">
        <v>0</v>
      </c>
      <c r="B9" s="7" t="s">
        <v>1</v>
      </c>
      <c r="C9" s="8" t="s">
        <v>2</v>
      </c>
    </row>
    <row r="10" spans="1:3" ht="15.75" x14ac:dyDescent="0.25">
      <c r="A10" s="9" t="s">
        <v>36</v>
      </c>
      <c r="B10" s="11"/>
      <c r="C10" s="10">
        <f>C11+C22</f>
        <v>6714.1573200000003</v>
      </c>
    </row>
    <row r="11" spans="1:3" ht="18.75" customHeight="1" x14ac:dyDescent="0.25">
      <c r="A11" s="12" t="s">
        <v>3</v>
      </c>
      <c r="B11" s="13" t="s">
        <v>4</v>
      </c>
      <c r="C11" s="14">
        <f>SUM(C12:C21)</f>
        <v>342.28533000000004</v>
      </c>
    </row>
    <row r="12" spans="1:3" ht="173.25" x14ac:dyDescent="0.25">
      <c r="A12" s="15" t="s">
        <v>39</v>
      </c>
      <c r="B12" s="16" t="s">
        <v>5</v>
      </c>
      <c r="C12" s="17">
        <v>182.417</v>
      </c>
    </row>
    <row r="13" spans="1:3" ht="141.75" x14ac:dyDescent="0.25">
      <c r="A13" s="18" t="s">
        <v>40</v>
      </c>
      <c r="B13" s="16" t="s">
        <v>37</v>
      </c>
      <c r="C13" s="17">
        <v>3.0000000000000001E-3</v>
      </c>
    </row>
    <row r="14" spans="1:3" ht="189" x14ac:dyDescent="0.25">
      <c r="A14" s="18" t="s">
        <v>41</v>
      </c>
      <c r="B14" s="16" t="s">
        <v>38</v>
      </c>
      <c r="C14" s="17">
        <v>1E-3</v>
      </c>
    </row>
    <row r="15" spans="1:3" ht="94.5" x14ac:dyDescent="0.25">
      <c r="A15" s="15" t="s">
        <v>42</v>
      </c>
      <c r="B15" s="16" t="s">
        <v>6</v>
      </c>
      <c r="C15" s="17">
        <v>5.13E-3</v>
      </c>
    </row>
    <row r="16" spans="1:3" ht="126" x14ac:dyDescent="0.25">
      <c r="A16" s="15" t="s">
        <v>43</v>
      </c>
      <c r="B16" s="16" t="s">
        <v>7</v>
      </c>
      <c r="C16" s="17">
        <v>147.52000000000001</v>
      </c>
    </row>
    <row r="17" spans="1:3" ht="94.5" x14ac:dyDescent="0.25">
      <c r="A17" s="15" t="s">
        <v>44</v>
      </c>
      <c r="B17" s="16" t="s">
        <v>8</v>
      </c>
      <c r="C17" s="17">
        <v>0.17199999999999999</v>
      </c>
    </row>
    <row r="18" spans="1:3" ht="110.25" x14ac:dyDescent="0.25">
      <c r="A18" s="15" t="s">
        <v>45</v>
      </c>
      <c r="B18" s="16" t="s">
        <v>9</v>
      </c>
      <c r="C18" s="17">
        <v>11.787039999999999</v>
      </c>
    </row>
    <row r="19" spans="1:3" ht="78.75" x14ac:dyDescent="0.25">
      <c r="A19" s="15" t="s">
        <v>46</v>
      </c>
      <c r="B19" s="16" t="s">
        <v>10</v>
      </c>
      <c r="C19" s="17">
        <v>1.3509999999999999E-2</v>
      </c>
    </row>
    <row r="20" spans="1:3" ht="110.25" x14ac:dyDescent="0.25">
      <c r="A20" s="15" t="s">
        <v>47</v>
      </c>
      <c r="B20" s="16" t="s">
        <v>11</v>
      </c>
      <c r="C20" s="17">
        <v>0.16311</v>
      </c>
    </row>
    <row r="21" spans="1:3" ht="78.75" x14ac:dyDescent="0.25">
      <c r="A21" s="15" t="s">
        <v>48</v>
      </c>
      <c r="B21" s="16" t="s">
        <v>12</v>
      </c>
      <c r="C21" s="17">
        <v>0.20354</v>
      </c>
    </row>
    <row r="22" spans="1:3" ht="32.25" thickBot="1" x14ac:dyDescent="0.3">
      <c r="A22" s="19" t="s">
        <v>13</v>
      </c>
      <c r="B22" s="20" t="s">
        <v>14</v>
      </c>
      <c r="C22" s="21">
        <f>SUM(C23:C34)</f>
        <v>6371.8719900000006</v>
      </c>
    </row>
    <row r="23" spans="1:3" ht="126" x14ac:dyDescent="0.25">
      <c r="A23" s="15" t="s">
        <v>49</v>
      </c>
      <c r="B23" s="16" t="s">
        <v>15</v>
      </c>
      <c r="C23" s="17">
        <v>0.9</v>
      </c>
    </row>
    <row r="24" spans="1:3" ht="126" x14ac:dyDescent="0.25">
      <c r="A24" s="15" t="s">
        <v>50</v>
      </c>
      <c r="B24" s="16" t="s">
        <v>16</v>
      </c>
      <c r="C24" s="17">
        <v>123.06</v>
      </c>
    </row>
    <row r="25" spans="1:3" ht="31.5" x14ac:dyDescent="0.25">
      <c r="A25" s="15" t="s">
        <v>51</v>
      </c>
      <c r="B25" s="16" t="s">
        <v>17</v>
      </c>
      <c r="C25" s="17">
        <v>176.72243</v>
      </c>
    </row>
    <row r="26" spans="1:3" ht="31.5" x14ac:dyDescent="0.25">
      <c r="A26" s="15" t="s">
        <v>52</v>
      </c>
      <c r="B26" s="16" t="s">
        <v>18</v>
      </c>
      <c r="C26" s="17">
        <v>98.680959999999999</v>
      </c>
    </row>
    <row r="27" spans="1:3" ht="63" x14ac:dyDescent="0.25">
      <c r="A27" s="15" t="s">
        <v>53</v>
      </c>
      <c r="B27" s="16" t="s">
        <v>19</v>
      </c>
      <c r="C27" s="17">
        <v>3219.4</v>
      </c>
    </row>
    <row r="28" spans="1:3" ht="31.5" x14ac:dyDescent="0.25">
      <c r="A28" s="15" t="s">
        <v>54</v>
      </c>
      <c r="B28" s="16" t="s">
        <v>20</v>
      </c>
      <c r="C28" s="17">
        <v>1598.2501199999999</v>
      </c>
    </row>
    <row r="29" spans="1:3" ht="63" x14ac:dyDescent="0.25">
      <c r="A29" s="15" t="s">
        <v>55</v>
      </c>
      <c r="B29" s="16" t="s">
        <v>21</v>
      </c>
      <c r="C29" s="17">
        <v>22.795000000000002</v>
      </c>
    </row>
    <row r="30" spans="1:3" ht="78.75" x14ac:dyDescent="0.25">
      <c r="A30" s="15" t="s">
        <v>56</v>
      </c>
      <c r="B30" s="16" t="s">
        <v>22</v>
      </c>
      <c r="C30" s="17">
        <v>205.55</v>
      </c>
    </row>
    <row r="31" spans="1:3" ht="63" x14ac:dyDescent="0.25">
      <c r="A31" s="15" t="s">
        <v>57</v>
      </c>
      <c r="B31" s="16" t="s">
        <v>23</v>
      </c>
      <c r="C31" s="17">
        <v>7.21</v>
      </c>
    </row>
    <row r="32" spans="1:3" ht="126" x14ac:dyDescent="0.25">
      <c r="A32" s="15" t="s">
        <v>58</v>
      </c>
      <c r="B32" s="16" t="s">
        <v>24</v>
      </c>
      <c r="C32" s="17">
        <v>568.08276000000001</v>
      </c>
    </row>
    <row r="33" spans="1:3" ht="47.25" x14ac:dyDescent="0.25">
      <c r="A33" s="15" t="s">
        <v>59</v>
      </c>
      <c r="B33" s="16" t="s">
        <v>25</v>
      </c>
      <c r="C33" s="17">
        <v>346.77071999999998</v>
      </c>
    </row>
    <row r="34" spans="1:3" ht="51.75" customHeight="1" thickBot="1" x14ac:dyDescent="0.3">
      <c r="A34" s="15" t="s">
        <v>60</v>
      </c>
      <c r="B34" s="16" t="s">
        <v>26</v>
      </c>
      <c r="C34" s="17">
        <v>4.45</v>
      </c>
    </row>
    <row r="35" spans="1:3" x14ac:dyDescent="0.25">
      <c r="A35" s="2"/>
      <c r="B35" s="2"/>
      <c r="C35" s="2"/>
    </row>
    <row r="36" spans="1:3" x14ac:dyDescent="0.25">
      <c r="A36" s="24"/>
      <c r="B36" s="24"/>
      <c r="C36" s="24"/>
    </row>
  </sheetData>
  <mergeCells count="7">
    <mergeCell ref="A6:C6"/>
    <mergeCell ref="A7:C7"/>
    <mergeCell ref="A36:C36"/>
    <mergeCell ref="B2:C2"/>
    <mergeCell ref="B3:C3"/>
    <mergeCell ref="B4:C4"/>
    <mergeCell ref="A5:C5"/>
  </mergeCells>
  <pageMargins left="0.7" right="0.7" top="0.75" bottom="0.75" header="0.3" footer="0.3"/>
  <pageSetup paperSize="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12.2022&lt;/string&gt;&#10;  &lt;/DateInfo&gt;&#10;  &lt;Code&gt;MAKET_GENERATOR&lt;/Code&gt;&#10;  &lt;ObjectCode&gt;MAKET_GENERATOR&lt;/ObjectCode&gt;&#10;  &lt;DocName&gt;ДЧБ для работы (по ГАД 151) (Кислякова)&lt;/DocName&gt;&#10;  &lt;VariantName&gt;ДЧБ для работы (по ГАД 151) (Кислякова)&lt;/VariantName&gt;&#10;  &lt;VariantLink xsi:nil=&quot;true&quot; /&gt;&#10;  &lt;ReportCode&gt;MAKET_a4503594_cac2_4c9e_9b95_623bf6fd4208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4276A6-405E-47DE-A0CC-613C212646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Antonova</dc:creator>
  <cp:lastModifiedBy>Tretyakova</cp:lastModifiedBy>
  <cp:lastPrinted>2023-05-19T12:15:37Z</cp:lastPrinted>
  <dcterms:created xsi:type="dcterms:W3CDTF">2023-04-13T10:58:32Z</dcterms:created>
  <dcterms:modified xsi:type="dcterms:W3CDTF">2023-09-28T11:57:15Z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ДЧБ для работы (по ГАД 151) (Кислякова)</vt:lpwstr>
  </property>
  <property fmtid="{D5CDD505-2E9C-101B-9397-08002B2CF9AE}" pid="3" name="Название отчета">
    <vt:lpwstr>ДЧБ для работы (по ГАД 151) (Кислякова)(2).xlsx</vt:lpwstr>
  </property>
  <property fmtid="{D5CDD505-2E9C-101B-9397-08002B2CF9AE}" pid="4" name="Версия клиента">
    <vt:lpwstr>22.1.53.3030 (.NET 4.7.2)</vt:lpwstr>
  </property>
  <property fmtid="{D5CDD505-2E9C-101B-9397-08002B2CF9AE}" pid="5" name="Версия базы">
    <vt:lpwstr>22.1.1542.540084836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10.33.66.21</vt:lpwstr>
  </property>
  <property fmtid="{D5CDD505-2E9C-101B-9397-08002B2CF9AE}" pid="8" name="База">
    <vt:lpwstr>komi_2022</vt:lpwstr>
  </property>
  <property fmtid="{D5CDD505-2E9C-101B-9397-08002B2CF9AE}" pid="9" name="Пользователь">
    <vt:lpwstr>17-фу-кислякова-нн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